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41" i="1" l="1"/>
  <c r="D41" i="1"/>
  <c r="F41" i="1"/>
  <c r="G41" i="1"/>
  <c r="H41" i="1"/>
  <c r="I41" i="1"/>
  <c r="AN41" i="1" s="1"/>
  <c r="K41" i="1"/>
  <c r="M41" i="1"/>
  <c r="N41" i="1"/>
  <c r="Q41" i="1"/>
  <c r="R41" i="1"/>
  <c r="S41" i="1"/>
  <c r="T41" i="1"/>
  <c r="V41" i="1"/>
  <c r="W41" i="1"/>
  <c r="X41" i="1"/>
  <c r="Y41" i="1"/>
  <c r="AA41" i="1"/>
  <c r="AC41" i="1"/>
  <c r="AE41" i="1"/>
  <c r="AF41" i="1"/>
  <c r="AH41" i="1"/>
  <c r="AI41" i="1"/>
  <c r="AJ41" i="1"/>
  <c r="AK41" i="1"/>
  <c r="AL41" i="1"/>
  <c r="AM41" i="1"/>
  <c r="AN4" i="1"/>
  <c r="AN5" i="1"/>
  <c r="AN7" i="1"/>
  <c r="AN8" i="1"/>
  <c r="AN9" i="1"/>
  <c r="AN10" i="1"/>
  <c r="AN12" i="1"/>
  <c r="AN14" i="1"/>
  <c r="AN15" i="1"/>
  <c r="AN16" i="1"/>
  <c r="AN18" i="1"/>
  <c r="AN19" i="1"/>
  <c r="AN20" i="1"/>
  <c r="AN21" i="1"/>
  <c r="AN23" i="1"/>
  <c r="AN24" i="1"/>
  <c r="AN25" i="1"/>
  <c r="AN26" i="1"/>
  <c r="AN27" i="1"/>
  <c r="AN28" i="1"/>
  <c r="AN30" i="1"/>
  <c r="AN32" i="1"/>
  <c r="AN33" i="1"/>
  <c r="AN34" i="1"/>
  <c r="AN35" i="1"/>
  <c r="AN36" i="1"/>
  <c r="AN37" i="1"/>
  <c r="AN38" i="1"/>
  <c r="AN39" i="1"/>
  <c r="AN40" i="1"/>
</calcChain>
</file>

<file path=xl/sharedStrings.xml><?xml version="1.0" encoding="utf-8"?>
<sst xmlns="http://schemas.openxmlformats.org/spreadsheetml/2006/main" count="120" uniqueCount="44">
  <si>
    <t>ANDAMAN n NICOBAR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</si>
  <si>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</si>
  <si>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</si>
  <si>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</si>
  <si>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</si>
  <si>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</si>
  <si>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</si>
  <si>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</si>
  <si>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</si>
  <si>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</si>
  <si>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JAMMU n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</si>
  <si>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</si>
  <si>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</si>
  <si>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</si>
  <si>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</si>
  <si>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</si>
  <si>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</si>
  <si>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</si>
  <si>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</si>
  <si>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</si>
  <si>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</si>
  <si>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</si>
  <si>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</si>
  <si>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</si>
  <si>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</si>
  <si>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</si>
  <si>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Grand Total</t>
  </si>
  <si>
    <t>ODISHA</t>
  </si>
  <si>
    <t>SIKKIM</t>
  </si>
  <si>
    <t>EXPORTED FROM --&gt;</t>
  </si>
  <si>
    <t>EXPORTED TO --&gt;</t>
  </si>
  <si>
    <t>SERIAL N0. --&gt;</t>
  </si>
  <si>
    <t>&lt;-- EXPORTED FROM</t>
  </si>
  <si>
    <t>OUTWARD --&gt;</t>
  </si>
  <si>
    <t>Table – IV : Inland Movement of Goods - State wise by Air during 2020 - 21 (Figures in KG)</t>
  </si>
  <si>
    <t>LADAKH</t>
  </si>
  <si>
    <t>NAGALAND</t>
  </si>
  <si>
    <t>ARUNACHAL PRADESH</t>
  </si>
  <si>
    <t>DAMAN n DIU</t>
  </si>
  <si>
    <t>DADRA &amp; NAGAR HAVELI</t>
  </si>
  <si>
    <t>HARYANA</t>
  </si>
  <si>
    <t>LAKSHADWEEP</t>
  </si>
  <si>
    <t>TELANGANA</t>
  </si>
  <si>
    <t>PUDUCHERRY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</si>
</sst>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 applyAlignment="1">
      <alignment horizontal="center"/>
    </xf>
    <xf numFmtId="0" fontId="2" fillId="3" borderId="0" xfId="1" applyFont="1" applyFill="1" applyAlignment="1">
      <alignment vertical="center"/>
    </xf>
    <xf numFmtId="0" fontId="3" fillId="4" borderId="11" xfId="0" applyFont="1" applyFill="1" applyBorder="1" applyAlignment="1">
      <alignment horizontal="center"/>
    </xf>
    <xf numFmtId="0" fontId="3" fillId="3" borderId="0" xfId="1" applyFont="1" applyFill="1" applyAlignment="1">
      <alignment vertical="center"/>
    </xf>
    <xf numFmtId="0" fontId="3" fillId="3" borderId="0" xfId="1" applyFont="1" applyFill="1" applyBorder="1" applyAlignment="1">
      <alignment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textRotation="180"/>
    </xf>
    <xf numFmtId="0" fontId="3" fillId="3" borderId="2" xfId="1" applyFont="1" applyFill="1" applyBorder="1"/>
    <xf numFmtId="0" fontId="3" fillId="3" borderId="2" xfId="1" applyFont="1" applyFill="1" applyBorder="1" applyAlignment="1">
      <alignment horizontal="center" textRotation="180"/>
    </xf>
    <xf numFmtId="0" fontId="3" fillId="5" borderId="3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left" vertical="center"/>
    </xf>
    <xf numFmtId="0" fontId="3" fillId="5" borderId="0" xfId="0" applyFont="1" applyFill="1" applyAlignment="1">
      <alignment horizontal="left"/>
    </xf>
    <xf numFmtId="0" fontId="4" fillId="5" borderId="1" xfId="1" applyNumberFormat="1" applyFont="1" applyFill="1" applyBorder="1" applyAlignment="1">
      <alignment horizontal="center"/>
    </xf>
    <xf numFmtId="0" fontId="4" fillId="5" borderId="2" xfId="0" applyFont="1" applyFill="1" applyBorder="1"/>
    <xf numFmtId="0" fontId="4" fillId="5" borderId="2" xfId="1" applyFont="1" applyFill="1" applyBorder="1" applyAlignment="1">
      <alignment horizontal="center"/>
    </xf>
    <xf numFmtId="0" fontId="3" fillId="5" borderId="4" xfId="0" applyFont="1" applyFill="1" applyBorder="1" applyAlignment="1">
      <alignment horizontal="left"/>
    </xf>
    <xf numFmtId="0" fontId="4" fillId="5" borderId="2" xfId="1" applyFont="1" applyFill="1" applyBorder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5" borderId="0" xfId="1" applyFont="1" applyFill="1" applyBorder="1" applyAlignment="1">
      <alignment horizontal="left" vertical="center"/>
    </xf>
    <xf numFmtId="0" fontId="3" fillId="5" borderId="4" xfId="1" applyFont="1" applyFill="1" applyBorder="1" applyAlignment="1">
      <alignment horizontal="left" vertical="center"/>
    </xf>
    <xf numFmtId="0" fontId="3" fillId="3" borderId="0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/>
    <xf numFmtId="0" fontId="3" fillId="3" borderId="10" xfId="1" applyFont="1" applyFill="1" applyBorder="1" applyAlignment="1">
      <alignment horizontal="center" vertical="center" textRotation="180"/>
    </xf>
    <xf numFmtId="0" fontId="3" fillId="3" borderId="8" xfId="1" applyFont="1" applyFill="1" applyBorder="1" applyAlignment="1">
      <alignment horizontal="center" vertical="center" textRotation="180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/>
  </cellXfs>
  <cellStyles count="2">
    <cellStyle name="20% - Accent6" xfId="1" builtinId="5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workbookViewId="0">
      <selection activeCell="C4" sqref="C4"/>
    </sheetView>
  </sheetViews>
  <sheetFormatPr defaultRowHeight="15" x14ac:dyDescent="0.25"/>
  <cols>
    <col min="2" max="2" width="25.7109375" customWidth="1"/>
    <col min="3" max="3" width="27" customWidth="1"/>
    <col min="4" max="5" width="20.85546875" customWidth="1"/>
    <col min="6" max="6" width="23.7109375" customWidth="1"/>
    <col min="7" max="7" width="15.85546875" customWidth="1"/>
    <col min="8" max="8" width="14.28515625" customWidth="1"/>
    <col min="9" max="10" width="16.5703125" customWidth="1"/>
    <col min="11" max="11" width="15.42578125" customWidth="1"/>
    <col min="12" max="12" width="23.42578125" customWidth="1"/>
    <col min="13" max="13" width="15.42578125" customWidth="1"/>
    <col min="14" max="14" width="11.85546875" customWidth="1"/>
    <col min="15" max="18" width="20.85546875" customWidth="1"/>
    <col min="19" max="19" width="20.140625" customWidth="1"/>
    <col min="20" max="21" width="24.5703125" customWidth="1"/>
    <col min="22" max="22" width="17" customWidth="1"/>
    <col min="23" max="23" width="18.7109375" customWidth="1"/>
    <col min="24" max="24" width="14.7109375" customWidth="1"/>
    <col min="25" max="26" width="15.85546875" customWidth="1"/>
    <col min="27" max="28" width="22.85546875" customWidth="1"/>
    <col min="29" max="31" width="17" customWidth="1"/>
    <col min="32" max="33" width="14" customWidth="1"/>
    <col min="34" max="35" width="16.28515625" customWidth="1"/>
    <col min="36" max="36" width="13.85546875" customWidth="1"/>
    <col min="37" max="37" width="18.140625" customWidth="1"/>
    <col min="38" max="39" width="15.85546875" customWidth="1"/>
    <col min="40" max="40" width="15.5703125" customWidth="1"/>
    <col min="41" max="41" width="14.140625" customWidth="1"/>
    <col min="42" max="42" width="24.7109375" customWidth="1"/>
  </cols>
  <sheetData>
    <row r="1" spans="1:42" s="1" customFormat="1" ht="28.5" customHeight="1" x14ac:dyDescent="0.25">
      <c r="A1" s="29" t="s">
        <v>31</v>
      </c>
      <c r="B1" s="5"/>
      <c r="C1" s="5"/>
      <c r="D1" s="3" t="s">
        <v>34</v>
      </c>
      <c r="E1" s="3"/>
      <c r="F1" s="3"/>
      <c r="G1" s="3"/>
      <c r="H1" s="3"/>
      <c r="I1" s="3"/>
      <c r="J1" s="3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31"/>
      <c r="AP1" s="32"/>
    </row>
    <row r="2" spans="1:42" ht="15" customHeight="1" x14ac:dyDescent="0.25">
      <c r="A2" s="29"/>
      <c r="B2" s="7" t="s">
        <v>29</v>
      </c>
      <c r="C2" s="8" t="s">
        <v>0</v>
      </c>
      <c r="D2" s="8" t="s">
        <v>1</v>
      </c>
      <c r="E2" s="8" t="s">
        <v>37</v>
      </c>
      <c r="F2" s="8" t="s">
        <v>2</v>
      </c>
      <c r="G2" s="8" t="s">
        <v>3</v>
      </c>
      <c r="H2" s="8" t="s">
        <v>4</v>
      </c>
      <c r="I2" s="8" t="s">
        <v>5</v>
      </c>
      <c r="J2" s="8" t="s">
        <v>38</v>
      </c>
      <c r="K2" s="8" t="s">
        <v>6</v>
      </c>
      <c r="L2" s="8" t="s">
        <v>39</v>
      </c>
      <c r="M2" s="8" t="s">
        <v>7</v>
      </c>
      <c r="N2" s="8" t="s">
        <v>8</v>
      </c>
      <c r="O2" s="9" t="s">
        <v>9</v>
      </c>
      <c r="P2" s="9" t="s">
        <v>40</v>
      </c>
      <c r="Q2" s="8" t="s">
        <v>10</v>
      </c>
      <c r="R2" s="8" t="s">
        <v>11</v>
      </c>
      <c r="S2" s="8" t="s">
        <v>12</v>
      </c>
      <c r="T2" s="8" t="s">
        <v>13</v>
      </c>
      <c r="U2" s="26" t="s">
        <v>41</v>
      </c>
      <c r="V2" s="4" t="s">
        <v>35</v>
      </c>
      <c r="W2" s="8" t="s">
        <v>14</v>
      </c>
      <c r="X2" s="8" t="s">
        <v>15</v>
      </c>
      <c r="Y2" s="8" t="s">
        <v>16</v>
      </c>
      <c r="Z2" s="10" t="s">
        <v>17</v>
      </c>
      <c r="AA2" s="8" t="s">
        <v>18</v>
      </c>
      <c r="AB2" s="8" t="s">
        <v>36</v>
      </c>
      <c r="AC2" s="8" t="s">
        <v>27</v>
      </c>
      <c r="AD2" s="8" t="s">
        <v>43</v>
      </c>
      <c r="AE2" s="8" t="s">
        <v>19</v>
      </c>
      <c r="AF2" s="8" t="s">
        <v>20</v>
      </c>
      <c r="AG2" s="10" t="s">
        <v>28</v>
      </c>
      <c r="AH2" s="8" t="s">
        <v>21</v>
      </c>
      <c r="AI2" s="8" t="s">
        <v>42</v>
      </c>
      <c r="AJ2" s="8" t="s">
        <v>22</v>
      </c>
      <c r="AK2" s="8" t="s">
        <v>23</v>
      </c>
      <c r="AL2" s="8" t="s">
        <v>24</v>
      </c>
      <c r="AM2" s="8" t="s">
        <v>25</v>
      </c>
      <c r="AN2" s="8" t="s">
        <v>26</v>
      </c>
      <c r="AO2" s="27" t="s">
        <v>32</v>
      </c>
      <c r="AP2" s="28"/>
    </row>
    <row r="3" spans="1:42" ht="112.5" customHeight="1" x14ac:dyDescent="0.25">
      <c r="A3" s="30"/>
      <c r="B3" s="11" t="s">
        <v>30</v>
      </c>
      <c r="C3" s="10">
        <v>1</v>
      </c>
      <c r="D3" s="10">
        <v>2</v>
      </c>
      <c r="E3" s="10">
        <v>3</v>
      </c>
      <c r="F3" s="10">
        <v>4</v>
      </c>
      <c r="G3" s="10">
        <v>5</v>
      </c>
      <c r="H3" s="10">
        <v>6</v>
      </c>
      <c r="I3" s="10">
        <v>7</v>
      </c>
      <c r="J3" s="10">
        <v>8</v>
      </c>
      <c r="K3" s="10">
        <v>9</v>
      </c>
      <c r="L3" s="10">
        <v>10</v>
      </c>
      <c r="M3" s="10">
        <v>11</v>
      </c>
      <c r="N3" s="10">
        <v>12</v>
      </c>
      <c r="O3" s="10">
        <v>13</v>
      </c>
      <c r="P3" s="10">
        <v>14</v>
      </c>
      <c r="Q3" s="10">
        <v>15</v>
      </c>
      <c r="R3" s="10">
        <v>16</v>
      </c>
      <c r="S3" s="10">
        <v>17</v>
      </c>
      <c r="T3" s="10">
        <v>18</v>
      </c>
      <c r="U3" s="10">
        <v>19</v>
      </c>
      <c r="V3" s="10">
        <v>20</v>
      </c>
      <c r="W3" s="10">
        <v>21</v>
      </c>
      <c r="X3" s="10">
        <v>22</v>
      </c>
      <c r="Y3" s="10">
        <v>23</v>
      </c>
      <c r="Z3" s="10">
        <v>24</v>
      </c>
      <c r="AA3" s="10">
        <v>25</v>
      </c>
      <c r="AB3" s="10">
        <v>26</v>
      </c>
      <c r="AC3" s="10">
        <v>27</v>
      </c>
      <c r="AD3" s="10">
        <v>28</v>
      </c>
      <c r="AE3" s="10">
        <v>29</v>
      </c>
      <c r="AF3" s="10">
        <v>30</v>
      </c>
      <c r="AG3" s="10">
        <v>31</v>
      </c>
      <c r="AH3" s="10">
        <v>32</v>
      </c>
      <c r="AI3" s="10">
        <v>33</v>
      </c>
      <c r="AJ3" s="10">
        <v>34</v>
      </c>
      <c r="AK3" s="10">
        <v>35</v>
      </c>
      <c r="AL3" s="10">
        <v>36</v>
      </c>
      <c r="AM3" s="10">
        <v>37</v>
      </c>
      <c r="AN3" s="10"/>
      <c r="AO3" s="12"/>
      <c r="AP3" s="13" t="s">
        <v>30</v>
      </c>
    </row>
    <row r="4" spans="1:42" x14ac:dyDescent="0.25">
      <c r="A4" s="14">
        <v>1</v>
      </c>
      <c r="B4" s="15" t="s">
        <v>0</v>
      </c>
      <c r="C4" s="2"/>
      <c r="D4" s="2"/>
      <c r="E4" s="2"/>
      <c r="F4" s="2">
        <v>1826</v>
      </c>
      <c r="G4" s="2"/>
      <c r="H4" s="2"/>
      <c r="I4" s="2"/>
      <c r="J4" s="2"/>
      <c r="K4" s="2">
        <v>78702.38</v>
      </c>
      <c r="L4" s="2"/>
      <c r="M4" s="2"/>
      <c r="N4" s="2">
        <v>461.5</v>
      </c>
      <c r="O4" s="2"/>
      <c r="P4" s="2"/>
      <c r="Q4" s="2"/>
      <c r="R4" s="2"/>
      <c r="S4" s="2">
        <v>31244.1</v>
      </c>
      <c r="T4" s="2">
        <v>110</v>
      </c>
      <c r="U4" s="2"/>
      <c r="V4" s="2">
        <v>36</v>
      </c>
      <c r="W4" s="2"/>
      <c r="X4" s="2">
        <v>29127.29</v>
      </c>
      <c r="Y4" s="2"/>
      <c r="Z4" s="2"/>
      <c r="AA4" s="2"/>
      <c r="AB4" s="2"/>
      <c r="AC4" s="2">
        <v>360</v>
      </c>
      <c r="AD4" s="2"/>
      <c r="AE4" s="2"/>
      <c r="AF4" s="2">
        <v>53.5</v>
      </c>
      <c r="AG4" s="2"/>
      <c r="AH4" s="2">
        <v>1255846.58</v>
      </c>
      <c r="AI4" s="2">
        <v>27712</v>
      </c>
      <c r="AJ4" s="2"/>
      <c r="AK4" s="2">
        <v>23</v>
      </c>
      <c r="AL4" s="2"/>
      <c r="AM4" s="2">
        <v>1063456.44</v>
      </c>
      <c r="AN4" s="22">
        <f>SUM(C4:AM4)</f>
        <v>2488958.79</v>
      </c>
      <c r="AO4" s="14">
        <v>1</v>
      </c>
      <c r="AP4" s="15" t="s">
        <v>0</v>
      </c>
    </row>
    <row r="5" spans="1:42" x14ac:dyDescent="0.25">
      <c r="A5" s="14">
        <v>2</v>
      </c>
      <c r="B5" s="15" t="s">
        <v>1</v>
      </c>
      <c r="C5" s="2"/>
      <c r="D5" s="2">
        <v>10656.16</v>
      </c>
      <c r="E5" s="2"/>
      <c r="F5" s="2"/>
      <c r="G5" s="2"/>
      <c r="H5" s="2"/>
      <c r="I5" s="2"/>
      <c r="J5" s="2"/>
      <c r="K5" s="2">
        <v>1251215.56</v>
      </c>
      <c r="L5" s="2"/>
      <c r="M5" s="2">
        <v>363.96</v>
      </c>
      <c r="N5" s="2"/>
      <c r="O5" s="2"/>
      <c r="P5" s="2"/>
      <c r="Q5" s="2"/>
      <c r="R5" s="2"/>
      <c r="S5" s="2">
        <v>641118.21</v>
      </c>
      <c r="T5" s="2"/>
      <c r="U5" s="2"/>
      <c r="V5" s="2"/>
      <c r="W5" s="2"/>
      <c r="X5" s="2">
        <v>95520.86</v>
      </c>
      <c r="Y5" s="2"/>
      <c r="Z5" s="2"/>
      <c r="AA5" s="2"/>
      <c r="AB5" s="2"/>
      <c r="AC5" s="2"/>
      <c r="AD5" s="2"/>
      <c r="AE5" s="2"/>
      <c r="AF5" s="2"/>
      <c r="AG5" s="2"/>
      <c r="AH5" s="2">
        <v>823765.86</v>
      </c>
      <c r="AI5" s="2">
        <v>649329.07999999996</v>
      </c>
      <c r="AJ5" s="2"/>
      <c r="AK5" s="2"/>
      <c r="AL5" s="2"/>
      <c r="AM5" s="2">
        <v>18740.099999999999</v>
      </c>
      <c r="AN5" s="22">
        <f>SUM(C5:AM5)</f>
        <v>3490709.79</v>
      </c>
      <c r="AO5" s="14">
        <v>2</v>
      </c>
      <c r="AP5" s="15" t="s">
        <v>1</v>
      </c>
    </row>
    <row r="6" spans="1:42" x14ac:dyDescent="0.25">
      <c r="A6" s="14">
        <v>3</v>
      </c>
      <c r="B6" s="15" t="s">
        <v>37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2">
        <v>0</v>
      </c>
      <c r="AO6" s="14">
        <v>3</v>
      </c>
      <c r="AP6" s="15" t="s">
        <v>37</v>
      </c>
    </row>
    <row r="7" spans="1:42" x14ac:dyDescent="0.25">
      <c r="A7" s="14">
        <v>4</v>
      </c>
      <c r="B7" s="15" t="s">
        <v>2</v>
      </c>
      <c r="C7" s="2">
        <v>267</v>
      </c>
      <c r="D7" s="2"/>
      <c r="E7" s="2"/>
      <c r="F7" s="2">
        <v>512366.65</v>
      </c>
      <c r="G7" s="2">
        <v>31801.5</v>
      </c>
      <c r="H7" s="2">
        <v>2526</v>
      </c>
      <c r="I7" s="2"/>
      <c r="J7" s="2"/>
      <c r="K7" s="2">
        <v>3325238.4600000004</v>
      </c>
      <c r="L7" s="2"/>
      <c r="M7" s="2">
        <v>5769.5</v>
      </c>
      <c r="N7" s="2">
        <v>82779.760000000009</v>
      </c>
      <c r="O7" s="2"/>
      <c r="P7" s="2"/>
      <c r="Q7" s="2">
        <v>824</v>
      </c>
      <c r="R7" s="2">
        <v>9</v>
      </c>
      <c r="S7" s="2">
        <v>621331.59</v>
      </c>
      <c r="T7" s="2">
        <v>18918.93</v>
      </c>
      <c r="U7" s="2"/>
      <c r="V7" s="2"/>
      <c r="W7" s="2">
        <v>90</v>
      </c>
      <c r="X7" s="2">
        <v>1094092.03</v>
      </c>
      <c r="Y7" s="2">
        <v>191801.91</v>
      </c>
      <c r="Z7" s="2"/>
      <c r="AA7" s="2">
        <v>101</v>
      </c>
      <c r="AB7" s="2"/>
      <c r="AC7" s="2">
        <v>18.5</v>
      </c>
      <c r="AD7" s="2"/>
      <c r="AE7" s="2"/>
      <c r="AF7" s="2">
        <v>480904.15</v>
      </c>
      <c r="AG7" s="2"/>
      <c r="AH7" s="2">
        <v>736229.34</v>
      </c>
      <c r="AI7" s="2">
        <v>330829.21999999997</v>
      </c>
      <c r="AJ7" s="2">
        <v>153745.90999999997</v>
      </c>
      <c r="AK7" s="2">
        <v>768</v>
      </c>
      <c r="AL7" s="2"/>
      <c r="AM7" s="2">
        <v>3822492.5100000002</v>
      </c>
      <c r="AN7" s="22">
        <f>SUM(C7:AM7)</f>
        <v>11412904.960000001</v>
      </c>
      <c r="AO7" s="14">
        <v>4</v>
      </c>
      <c r="AP7" s="15" t="s">
        <v>2</v>
      </c>
    </row>
    <row r="8" spans="1:42" x14ac:dyDescent="0.25">
      <c r="A8" s="14">
        <v>5</v>
      </c>
      <c r="B8" s="15" t="s">
        <v>3</v>
      </c>
      <c r="C8" s="2">
        <v>100</v>
      </c>
      <c r="D8" s="2"/>
      <c r="E8" s="2"/>
      <c r="F8" s="2">
        <v>31858.48</v>
      </c>
      <c r="G8" s="2"/>
      <c r="H8" s="2">
        <v>18819.599999999999</v>
      </c>
      <c r="I8" s="2">
        <v>13</v>
      </c>
      <c r="J8" s="2"/>
      <c r="K8" s="2">
        <v>5165135.6099999994</v>
      </c>
      <c r="L8" s="2"/>
      <c r="M8" s="2">
        <v>332</v>
      </c>
      <c r="N8" s="2">
        <v>832545.79</v>
      </c>
      <c r="O8" s="2"/>
      <c r="P8" s="2"/>
      <c r="Q8" s="2">
        <v>3240</v>
      </c>
      <c r="R8" s="2">
        <v>9914.4</v>
      </c>
      <c r="S8" s="2">
        <v>1716241.7899999998</v>
      </c>
      <c r="T8" s="2"/>
      <c r="U8" s="2"/>
      <c r="V8" s="2">
        <v>100</v>
      </c>
      <c r="W8" s="2">
        <v>785</v>
      </c>
      <c r="X8" s="2">
        <v>1555585.9600000002</v>
      </c>
      <c r="Y8" s="2"/>
      <c r="Z8" s="2"/>
      <c r="AA8" s="2"/>
      <c r="AB8" s="2"/>
      <c r="AC8" s="2">
        <v>9070.51</v>
      </c>
      <c r="AD8" s="2"/>
      <c r="AE8" s="2">
        <v>3594.29</v>
      </c>
      <c r="AF8" s="2">
        <v>14150</v>
      </c>
      <c r="AG8" s="2"/>
      <c r="AH8" s="2">
        <v>343412.63</v>
      </c>
      <c r="AI8" s="2">
        <v>617048.87</v>
      </c>
      <c r="AJ8" s="2"/>
      <c r="AK8" s="2">
        <v>104260.89</v>
      </c>
      <c r="AL8" s="2"/>
      <c r="AM8" s="2">
        <v>797820.8</v>
      </c>
      <c r="AN8" s="22">
        <f>SUM(C8:AM8)</f>
        <v>11224029.620000001</v>
      </c>
      <c r="AO8" s="14">
        <v>5</v>
      </c>
      <c r="AP8" s="15" t="s">
        <v>3</v>
      </c>
    </row>
    <row r="9" spans="1:42" x14ac:dyDescent="0.25">
      <c r="A9" s="14">
        <v>6</v>
      </c>
      <c r="B9" s="15" t="s">
        <v>4</v>
      </c>
      <c r="C9" s="2"/>
      <c r="D9" s="2"/>
      <c r="E9" s="2"/>
      <c r="F9" s="2">
        <v>240</v>
      </c>
      <c r="G9" s="2">
        <v>7587.5</v>
      </c>
      <c r="H9" s="2"/>
      <c r="I9" s="2"/>
      <c r="J9" s="2"/>
      <c r="K9" s="2">
        <v>624065.19999999995</v>
      </c>
      <c r="L9" s="2"/>
      <c r="M9" s="2">
        <v>26567.62</v>
      </c>
      <c r="N9" s="2">
        <v>306734.55000000005</v>
      </c>
      <c r="O9" s="2"/>
      <c r="P9" s="2"/>
      <c r="Q9" s="2">
        <v>4563.3999999999996</v>
      </c>
      <c r="R9" s="2"/>
      <c r="S9" s="2">
        <v>1445687.6099999999</v>
      </c>
      <c r="T9" s="2">
        <v>1735.5</v>
      </c>
      <c r="U9" s="2"/>
      <c r="V9" s="2">
        <v>55</v>
      </c>
      <c r="W9" s="2">
        <v>456</v>
      </c>
      <c r="X9" s="2">
        <v>965471.19</v>
      </c>
      <c r="Y9" s="2"/>
      <c r="Z9" s="2"/>
      <c r="AA9" s="2"/>
      <c r="AB9" s="2"/>
      <c r="AC9" s="2">
        <v>15.5</v>
      </c>
      <c r="AD9" s="2"/>
      <c r="AE9" s="2"/>
      <c r="AF9" s="2">
        <v>19207.29</v>
      </c>
      <c r="AG9" s="2"/>
      <c r="AH9" s="2">
        <v>130932.72</v>
      </c>
      <c r="AI9" s="2">
        <v>193037.67</v>
      </c>
      <c r="AJ9" s="2"/>
      <c r="AK9" s="2">
        <v>13808.92</v>
      </c>
      <c r="AL9" s="2"/>
      <c r="AM9" s="2">
        <v>148694.56</v>
      </c>
      <c r="AN9" s="23">
        <f>SUM(C9:AM9)</f>
        <v>3888860.23</v>
      </c>
      <c r="AO9" s="14">
        <v>6</v>
      </c>
      <c r="AP9" s="15" t="s">
        <v>4</v>
      </c>
    </row>
    <row r="10" spans="1:42" x14ac:dyDescent="0.25">
      <c r="A10" s="14">
        <v>7</v>
      </c>
      <c r="B10" s="15" t="s">
        <v>5</v>
      </c>
      <c r="C10" s="2"/>
      <c r="D10" s="2"/>
      <c r="E10" s="2"/>
      <c r="F10" s="2"/>
      <c r="G10" s="2"/>
      <c r="H10" s="2"/>
      <c r="I10" s="2"/>
      <c r="J10" s="2"/>
      <c r="K10" s="2">
        <v>1600372.0899999999</v>
      </c>
      <c r="L10" s="2"/>
      <c r="M10" s="2">
        <v>788</v>
      </c>
      <c r="N10" s="2">
        <v>19584.280000000002</v>
      </c>
      <c r="O10" s="2"/>
      <c r="P10" s="2"/>
      <c r="Q10" s="2"/>
      <c r="R10" s="2"/>
      <c r="S10" s="2">
        <v>366020.33999999997</v>
      </c>
      <c r="T10" s="2"/>
      <c r="U10" s="2"/>
      <c r="V10" s="2"/>
      <c r="W10" s="2">
        <v>18386.230000000003</v>
      </c>
      <c r="X10" s="2">
        <v>584206.57000000007</v>
      </c>
      <c r="Y10" s="2"/>
      <c r="Z10" s="2"/>
      <c r="AA10" s="2"/>
      <c r="AB10" s="2"/>
      <c r="AC10" s="2">
        <v>261.88</v>
      </c>
      <c r="AD10" s="2"/>
      <c r="AE10" s="2"/>
      <c r="AF10" s="2"/>
      <c r="AG10" s="2"/>
      <c r="AH10" s="2">
        <v>20472.62</v>
      </c>
      <c r="AI10" s="2">
        <v>81032.850000000006</v>
      </c>
      <c r="AJ10" s="2"/>
      <c r="AK10" s="2">
        <v>6415.6</v>
      </c>
      <c r="AL10" s="2"/>
      <c r="AM10" s="2">
        <v>125893.59999999998</v>
      </c>
      <c r="AN10" s="23">
        <f>SUM(C10:AM10)</f>
        <v>2823434.06</v>
      </c>
      <c r="AO10" s="14">
        <v>7</v>
      </c>
      <c r="AP10" s="15" t="s">
        <v>5</v>
      </c>
    </row>
    <row r="11" spans="1:42" x14ac:dyDescent="0.25">
      <c r="A11" s="14">
        <v>8</v>
      </c>
      <c r="B11" s="15" t="s">
        <v>38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3">
        <v>0</v>
      </c>
      <c r="AO11" s="14">
        <v>8</v>
      </c>
      <c r="AP11" s="15" t="s">
        <v>38</v>
      </c>
    </row>
    <row r="12" spans="1:42" x14ac:dyDescent="0.25">
      <c r="A12" s="14">
        <v>9</v>
      </c>
      <c r="B12" s="15" t="s">
        <v>6</v>
      </c>
      <c r="C12" s="2">
        <v>136886.70000000001</v>
      </c>
      <c r="D12" s="2">
        <v>357677.61</v>
      </c>
      <c r="E12" s="2"/>
      <c r="F12" s="2">
        <v>1182896.04</v>
      </c>
      <c r="G12" s="2">
        <v>1486993.14</v>
      </c>
      <c r="H12" s="2">
        <v>575987.14999999991</v>
      </c>
      <c r="I12" s="2">
        <v>328207.27</v>
      </c>
      <c r="J12" s="2"/>
      <c r="K12" s="2"/>
      <c r="L12" s="2"/>
      <c r="M12" s="2">
        <v>976082.42999999982</v>
      </c>
      <c r="N12" s="2">
        <v>8335874.8431220008</v>
      </c>
      <c r="O12" s="2"/>
      <c r="P12" s="2"/>
      <c r="Q12" s="2">
        <v>1807122.58</v>
      </c>
      <c r="R12" s="2">
        <v>492425.1</v>
      </c>
      <c r="S12" s="2">
        <v>18897278.219999999</v>
      </c>
      <c r="T12" s="2">
        <v>958158.34999999986</v>
      </c>
      <c r="U12" s="2"/>
      <c r="V12" s="2">
        <v>94918.14999999998</v>
      </c>
      <c r="W12" s="2">
        <v>783339.28</v>
      </c>
      <c r="X12" s="2">
        <v>28490441.510000005</v>
      </c>
      <c r="Y12" s="2">
        <v>670240.46000000008</v>
      </c>
      <c r="Z12" s="2"/>
      <c r="AA12" s="2"/>
      <c r="AB12" s="2"/>
      <c r="AC12" s="2">
        <v>353694.29000000004</v>
      </c>
      <c r="AD12" s="2"/>
      <c r="AE12" s="2">
        <v>386908.23999999993</v>
      </c>
      <c r="AF12" s="2">
        <v>709417.55999999994</v>
      </c>
      <c r="AG12" s="2"/>
      <c r="AH12" s="2">
        <v>14773834.060000001</v>
      </c>
      <c r="AI12" s="2">
        <v>6876710.3199999994</v>
      </c>
      <c r="AJ12" s="2">
        <v>37304.86</v>
      </c>
      <c r="AK12" s="2">
        <v>1626926.2500000002</v>
      </c>
      <c r="AL12" s="2">
        <v>93502.79</v>
      </c>
      <c r="AM12" s="2">
        <v>13626405.959999997</v>
      </c>
      <c r="AN12" s="23">
        <f>SUM(C12:AM12)</f>
        <v>104059233.163122</v>
      </c>
      <c r="AO12" s="14">
        <v>9</v>
      </c>
      <c r="AP12" s="15" t="s">
        <v>6</v>
      </c>
    </row>
    <row r="13" spans="1:42" x14ac:dyDescent="0.25">
      <c r="A13" s="14">
        <v>10</v>
      </c>
      <c r="B13" s="15" t="s">
        <v>39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3">
        <v>0</v>
      </c>
      <c r="AO13" s="14">
        <v>10</v>
      </c>
      <c r="AP13" s="15" t="s">
        <v>39</v>
      </c>
    </row>
    <row r="14" spans="1:42" x14ac:dyDescent="0.25">
      <c r="A14" s="14">
        <v>11</v>
      </c>
      <c r="B14" s="15" t="s">
        <v>7</v>
      </c>
      <c r="C14" s="2"/>
      <c r="D14" s="2">
        <v>1512</v>
      </c>
      <c r="E14" s="2"/>
      <c r="F14" s="2">
        <v>2</v>
      </c>
      <c r="G14" s="2">
        <v>100</v>
      </c>
      <c r="H14" s="2">
        <v>40293.46</v>
      </c>
      <c r="I14" s="2"/>
      <c r="J14" s="2"/>
      <c r="K14" s="2">
        <v>788407.77</v>
      </c>
      <c r="L14" s="2"/>
      <c r="M14" s="2"/>
      <c r="N14" s="2">
        <v>201872.91999999998</v>
      </c>
      <c r="O14" s="2"/>
      <c r="P14" s="2"/>
      <c r="Q14" s="2">
        <v>1125</v>
      </c>
      <c r="R14" s="2"/>
      <c r="S14" s="2">
        <v>189728.5</v>
      </c>
      <c r="T14" s="2"/>
      <c r="U14" s="2"/>
      <c r="V14" s="2"/>
      <c r="W14" s="2">
        <v>4920</v>
      </c>
      <c r="X14" s="2">
        <v>841333.34000000008</v>
      </c>
      <c r="Y14" s="2"/>
      <c r="Z14" s="2"/>
      <c r="AA14" s="2"/>
      <c r="AB14" s="2"/>
      <c r="AC14" s="2">
        <v>33.5</v>
      </c>
      <c r="AD14" s="2"/>
      <c r="AE14" s="2">
        <v>34</v>
      </c>
      <c r="AF14" s="2">
        <v>3864.62</v>
      </c>
      <c r="AG14" s="2"/>
      <c r="AH14" s="2">
        <v>90138.63</v>
      </c>
      <c r="AI14" s="2">
        <v>109125.07</v>
      </c>
      <c r="AJ14" s="2"/>
      <c r="AK14" s="2">
        <v>13012.5</v>
      </c>
      <c r="AL14" s="2"/>
      <c r="AM14" s="2">
        <v>23695.89</v>
      </c>
      <c r="AN14" s="23">
        <f>SUM(C14:AM14)</f>
        <v>2309199.2000000002</v>
      </c>
      <c r="AO14" s="14">
        <v>11</v>
      </c>
      <c r="AP14" s="15" t="s">
        <v>7</v>
      </c>
    </row>
    <row r="15" spans="1:42" x14ac:dyDescent="0.25">
      <c r="A15" s="14">
        <v>12</v>
      </c>
      <c r="B15" s="15" t="s">
        <v>8</v>
      </c>
      <c r="C15" s="2">
        <v>222</v>
      </c>
      <c r="D15" s="2">
        <v>685690.25</v>
      </c>
      <c r="E15" s="2"/>
      <c r="F15" s="2">
        <v>3444</v>
      </c>
      <c r="G15" s="2">
        <v>99694.73000000001</v>
      </c>
      <c r="H15" s="2">
        <v>293158.88000000006</v>
      </c>
      <c r="I15" s="2">
        <v>4666.33</v>
      </c>
      <c r="J15" s="2"/>
      <c r="K15" s="2">
        <v>8672942.5699999984</v>
      </c>
      <c r="L15" s="2"/>
      <c r="M15" s="2">
        <v>174637.01</v>
      </c>
      <c r="N15" s="2">
        <v>15877.02</v>
      </c>
      <c r="O15" s="2"/>
      <c r="P15" s="2"/>
      <c r="Q15" s="2">
        <v>7343.5</v>
      </c>
      <c r="R15" s="2">
        <v>266.03999999999996</v>
      </c>
      <c r="S15" s="2">
        <v>3321794.2499999995</v>
      </c>
      <c r="T15" s="2">
        <v>42034.020000000004</v>
      </c>
      <c r="U15" s="2"/>
      <c r="V15" s="2">
        <v>500</v>
      </c>
      <c r="W15" s="2">
        <v>23031.72</v>
      </c>
      <c r="X15" s="2">
        <v>3048347.5700000008</v>
      </c>
      <c r="Y15" s="2"/>
      <c r="Z15" s="2"/>
      <c r="AA15" s="2"/>
      <c r="AB15" s="2"/>
      <c r="AC15" s="2">
        <v>59400.630000000005</v>
      </c>
      <c r="AD15" s="2"/>
      <c r="AE15" s="2">
        <v>31</v>
      </c>
      <c r="AF15" s="2">
        <v>88749.400000000009</v>
      </c>
      <c r="AG15" s="2"/>
      <c r="AH15" s="2">
        <v>3311424.94</v>
      </c>
      <c r="AI15" s="2">
        <v>1210795.07</v>
      </c>
      <c r="AJ15" s="2"/>
      <c r="AK15" s="2">
        <v>237768.51000000004</v>
      </c>
      <c r="AL15" s="2">
        <v>4101</v>
      </c>
      <c r="AM15" s="2">
        <v>1243833.75</v>
      </c>
      <c r="AN15" s="23">
        <f>SUM(C15:AM15)</f>
        <v>22549754.190000001</v>
      </c>
      <c r="AO15" s="14">
        <v>12</v>
      </c>
      <c r="AP15" s="15" t="s">
        <v>8</v>
      </c>
    </row>
    <row r="16" spans="1:42" x14ac:dyDescent="0.25">
      <c r="A16" s="14">
        <v>13</v>
      </c>
      <c r="B16" s="15" t="s">
        <v>9</v>
      </c>
      <c r="C16" s="2"/>
      <c r="D16" s="2"/>
      <c r="E16" s="2"/>
      <c r="F16" s="2"/>
      <c r="G16" s="2"/>
      <c r="H16" s="2"/>
      <c r="I16" s="2"/>
      <c r="J16" s="2"/>
      <c r="K16" s="2">
        <v>242.79999999999998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3">
        <f>SUM(C16:AM16)</f>
        <v>242.79999999999998</v>
      </c>
      <c r="AO16" s="14">
        <v>13</v>
      </c>
      <c r="AP16" s="15" t="s">
        <v>9</v>
      </c>
    </row>
    <row r="17" spans="1:42" x14ac:dyDescent="0.25">
      <c r="A17" s="14">
        <v>14</v>
      </c>
      <c r="B17" s="15" t="s">
        <v>40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3">
        <v>0</v>
      </c>
      <c r="AO17" s="14">
        <v>14</v>
      </c>
      <c r="AP17" s="15" t="s">
        <v>40</v>
      </c>
    </row>
    <row r="18" spans="1:42" x14ac:dyDescent="0.25">
      <c r="A18" s="14">
        <v>15</v>
      </c>
      <c r="B18" s="15" t="s">
        <v>10</v>
      </c>
      <c r="C18" s="2"/>
      <c r="D18" s="2"/>
      <c r="E18" s="2"/>
      <c r="F18" s="2">
        <v>257</v>
      </c>
      <c r="G18" s="2">
        <v>684</v>
      </c>
      <c r="H18" s="2">
        <v>47779.6</v>
      </c>
      <c r="I18" s="2"/>
      <c r="J18" s="2"/>
      <c r="K18" s="2">
        <v>4941008.7300000004</v>
      </c>
      <c r="L18" s="2"/>
      <c r="M18" s="2">
        <v>167</v>
      </c>
      <c r="N18" s="2">
        <v>5249.96</v>
      </c>
      <c r="O18" s="2"/>
      <c r="P18" s="2"/>
      <c r="Q18" s="2">
        <v>286830.51</v>
      </c>
      <c r="R18" s="2">
        <v>21</v>
      </c>
      <c r="S18" s="2">
        <v>2252</v>
      </c>
      <c r="T18" s="2"/>
      <c r="U18" s="2"/>
      <c r="V18" s="2">
        <v>6657</v>
      </c>
      <c r="W18" s="2">
        <v>642.79999999999995</v>
      </c>
      <c r="X18" s="2">
        <v>198680.65999999997</v>
      </c>
      <c r="Y18" s="2"/>
      <c r="Z18" s="2"/>
      <c r="AA18" s="2"/>
      <c r="AB18" s="2"/>
      <c r="AC18" s="2"/>
      <c r="AD18" s="2"/>
      <c r="AE18" s="2">
        <v>4089</v>
      </c>
      <c r="AF18" s="2">
        <v>150</v>
      </c>
      <c r="AG18" s="2"/>
      <c r="AH18" s="2">
        <v>802</v>
      </c>
      <c r="AI18" s="2">
        <v>1414</v>
      </c>
      <c r="AJ18" s="2"/>
      <c r="AK18" s="2">
        <v>430</v>
      </c>
      <c r="AL18" s="2"/>
      <c r="AM18" s="2">
        <v>5136.5</v>
      </c>
      <c r="AN18" s="23">
        <f>SUM(C18:AM18)</f>
        <v>5502251.7599999998</v>
      </c>
      <c r="AO18" s="14">
        <v>15</v>
      </c>
      <c r="AP18" s="15" t="s">
        <v>10</v>
      </c>
    </row>
    <row r="19" spans="1:42" x14ac:dyDescent="0.25">
      <c r="A19" s="14">
        <v>16</v>
      </c>
      <c r="B19" s="15" t="s">
        <v>11</v>
      </c>
      <c r="C19" s="2"/>
      <c r="D19" s="2"/>
      <c r="E19" s="2"/>
      <c r="F19" s="2">
        <v>86</v>
      </c>
      <c r="G19" s="2">
        <v>6557.6</v>
      </c>
      <c r="H19" s="2">
        <v>2898</v>
      </c>
      <c r="I19" s="2"/>
      <c r="J19" s="2"/>
      <c r="K19" s="2">
        <v>2175851.5499999998</v>
      </c>
      <c r="L19" s="2"/>
      <c r="M19" s="2">
        <v>293.5</v>
      </c>
      <c r="N19" s="2">
        <v>2521.5</v>
      </c>
      <c r="O19" s="2"/>
      <c r="P19" s="2"/>
      <c r="Q19" s="2">
        <v>1170.5</v>
      </c>
      <c r="R19" s="2"/>
      <c r="S19" s="2">
        <v>388581.46</v>
      </c>
      <c r="T19" s="2">
        <v>6</v>
      </c>
      <c r="U19" s="2"/>
      <c r="V19" s="2"/>
      <c r="W19" s="2">
        <v>20</v>
      </c>
      <c r="X19" s="2">
        <v>807619.83</v>
      </c>
      <c r="Y19" s="2"/>
      <c r="Z19" s="2"/>
      <c r="AA19" s="2"/>
      <c r="AB19" s="2"/>
      <c r="AC19" s="2">
        <v>44</v>
      </c>
      <c r="AD19" s="2"/>
      <c r="AE19" s="2"/>
      <c r="AF19" s="2"/>
      <c r="AG19" s="2"/>
      <c r="AH19" s="2">
        <v>253263.93</v>
      </c>
      <c r="AI19" s="2">
        <v>138579.28</v>
      </c>
      <c r="AJ19" s="2"/>
      <c r="AK19" s="2">
        <v>4386.7</v>
      </c>
      <c r="AL19" s="2"/>
      <c r="AM19" s="2">
        <v>68345.049999999988</v>
      </c>
      <c r="AN19" s="23">
        <f>SUM(C19:AM19)</f>
        <v>3850224.9</v>
      </c>
      <c r="AO19" s="14">
        <v>16</v>
      </c>
      <c r="AP19" s="15" t="s">
        <v>11</v>
      </c>
    </row>
    <row r="20" spans="1:42" x14ac:dyDescent="0.25">
      <c r="A20" s="14">
        <v>17</v>
      </c>
      <c r="B20" s="15" t="s">
        <v>12</v>
      </c>
      <c r="C20" s="2">
        <v>37586.39</v>
      </c>
      <c r="D20" s="2">
        <v>149511.66</v>
      </c>
      <c r="E20" s="2"/>
      <c r="F20" s="2">
        <v>166412.33000000002</v>
      </c>
      <c r="G20" s="2">
        <v>520008.57000000007</v>
      </c>
      <c r="H20" s="2">
        <v>1555714.2699999998</v>
      </c>
      <c r="I20" s="2">
        <v>125833.26</v>
      </c>
      <c r="J20" s="2"/>
      <c r="K20" s="2">
        <v>18178049.689999998</v>
      </c>
      <c r="L20" s="2"/>
      <c r="M20" s="2">
        <v>237351.87</v>
      </c>
      <c r="N20" s="2">
        <v>3433029.6899999995</v>
      </c>
      <c r="O20" s="2"/>
      <c r="P20" s="2"/>
      <c r="Q20" s="2">
        <v>17455.5</v>
      </c>
      <c r="R20" s="2">
        <v>242347.06000000003</v>
      </c>
      <c r="S20" s="2">
        <v>863324.58</v>
      </c>
      <c r="T20" s="2">
        <v>603309.3899999999</v>
      </c>
      <c r="U20" s="2"/>
      <c r="V20" s="2">
        <v>564</v>
      </c>
      <c r="W20" s="2">
        <v>230886.05</v>
      </c>
      <c r="X20" s="2">
        <v>9290672.7566666696</v>
      </c>
      <c r="Y20" s="2">
        <v>292581.2</v>
      </c>
      <c r="Z20" s="2"/>
      <c r="AA20" s="2"/>
      <c r="AB20" s="2"/>
      <c r="AC20" s="2">
        <v>93164.51</v>
      </c>
      <c r="AD20" s="2"/>
      <c r="AE20" s="2">
        <v>231003.10000000003</v>
      </c>
      <c r="AF20" s="2">
        <v>1075158.8299999998</v>
      </c>
      <c r="AG20" s="2"/>
      <c r="AH20" s="2">
        <v>3276731.6099999994</v>
      </c>
      <c r="AI20" s="2">
        <v>1763361.75</v>
      </c>
      <c r="AJ20" s="2">
        <v>2758.9</v>
      </c>
      <c r="AK20" s="2">
        <v>1752456.0099999998</v>
      </c>
      <c r="AL20" s="2">
        <v>83184.88</v>
      </c>
      <c r="AM20" s="2">
        <v>5856916.1799999997</v>
      </c>
      <c r="AN20" s="23">
        <f>SUM(C20:AM20)</f>
        <v>50079374.036666662</v>
      </c>
      <c r="AO20" s="14">
        <v>17</v>
      </c>
      <c r="AP20" s="15" t="s">
        <v>12</v>
      </c>
    </row>
    <row r="21" spans="1:42" x14ac:dyDescent="0.25">
      <c r="A21" s="14">
        <v>18</v>
      </c>
      <c r="B21" s="15" t="s">
        <v>13</v>
      </c>
      <c r="C21" s="2"/>
      <c r="D21" s="2">
        <v>14283</v>
      </c>
      <c r="E21" s="2"/>
      <c r="F21" s="2">
        <v>3287</v>
      </c>
      <c r="G21" s="2">
        <v>20</v>
      </c>
      <c r="H21" s="2">
        <v>8814</v>
      </c>
      <c r="I21" s="2"/>
      <c r="J21" s="2"/>
      <c r="K21" s="2">
        <v>2479262.9299999997</v>
      </c>
      <c r="L21" s="2"/>
      <c r="M21" s="2">
        <v>283</v>
      </c>
      <c r="N21" s="2">
        <v>108772.04999999999</v>
      </c>
      <c r="O21" s="2"/>
      <c r="P21" s="2"/>
      <c r="Q21" s="2">
        <v>844.5</v>
      </c>
      <c r="R21" s="2"/>
      <c r="S21" s="2">
        <v>1439063.8499999999</v>
      </c>
      <c r="T21" s="2">
        <v>1393.04</v>
      </c>
      <c r="U21" s="2"/>
      <c r="V21" s="2"/>
      <c r="W21" s="2">
        <v>5023.5</v>
      </c>
      <c r="X21" s="2">
        <v>1422064.6399999999</v>
      </c>
      <c r="Y21" s="2"/>
      <c r="Z21" s="2"/>
      <c r="AA21" s="2"/>
      <c r="AB21" s="2"/>
      <c r="AC21" s="2">
        <v>435</v>
      </c>
      <c r="AD21" s="2"/>
      <c r="AE21" s="2"/>
      <c r="AF21" s="2">
        <v>571.26</v>
      </c>
      <c r="AG21" s="2"/>
      <c r="AH21" s="2">
        <v>752832.61999999988</v>
      </c>
      <c r="AI21" s="2">
        <v>346572.81000000006</v>
      </c>
      <c r="AJ21" s="2"/>
      <c r="AK21" s="2">
        <v>9</v>
      </c>
      <c r="AL21" s="2"/>
      <c r="AM21" s="2">
        <v>468072.88000000006</v>
      </c>
      <c r="AN21" s="23">
        <f>SUM(C21:AM21)</f>
        <v>7051605.0799999991</v>
      </c>
      <c r="AO21" s="14">
        <v>18</v>
      </c>
      <c r="AP21" s="15" t="s">
        <v>13</v>
      </c>
    </row>
    <row r="22" spans="1:42" x14ac:dyDescent="0.25">
      <c r="A22" s="14">
        <v>19</v>
      </c>
      <c r="B22" s="24" t="s">
        <v>41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3">
        <v>0</v>
      </c>
      <c r="AO22" s="14">
        <v>19</v>
      </c>
      <c r="AP22" s="25" t="s">
        <v>41</v>
      </c>
    </row>
    <row r="23" spans="1:42" x14ac:dyDescent="0.25">
      <c r="A23" s="14">
        <v>20</v>
      </c>
      <c r="B23" s="16" t="s">
        <v>35</v>
      </c>
      <c r="C23" s="2"/>
      <c r="D23" s="2"/>
      <c r="E23" s="2"/>
      <c r="F23" s="2"/>
      <c r="G23" s="2"/>
      <c r="H23" s="2">
        <v>2780</v>
      </c>
      <c r="I23" s="2"/>
      <c r="J23" s="2"/>
      <c r="K23" s="2">
        <v>2120870.52</v>
      </c>
      <c r="L23" s="2"/>
      <c r="M23" s="2"/>
      <c r="N23" s="2">
        <v>383</v>
      </c>
      <c r="O23" s="2"/>
      <c r="P23" s="2"/>
      <c r="Q23" s="2">
        <v>52693.25</v>
      </c>
      <c r="R23" s="2"/>
      <c r="S23" s="2">
        <v>5465.5</v>
      </c>
      <c r="T23" s="2"/>
      <c r="U23" s="2"/>
      <c r="V23" s="2"/>
      <c r="W23" s="2"/>
      <c r="X23" s="2">
        <v>10783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>
        <v>247</v>
      </c>
      <c r="AJ23" s="2"/>
      <c r="AK23" s="2"/>
      <c r="AL23" s="2"/>
      <c r="AM23" s="2">
        <v>9998.5</v>
      </c>
      <c r="AN23" s="23">
        <f t="shared" ref="AN23:AN28" si="0">SUM(C23:AM23)</f>
        <v>2203220.77</v>
      </c>
      <c r="AO23" s="14">
        <v>20</v>
      </c>
      <c r="AP23" s="20" t="s">
        <v>35</v>
      </c>
    </row>
    <row r="24" spans="1:42" x14ac:dyDescent="0.25">
      <c r="A24" s="14">
        <v>21</v>
      </c>
      <c r="B24" s="15" t="s">
        <v>14</v>
      </c>
      <c r="C24" s="2"/>
      <c r="D24" s="2"/>
      <c r="E24" s="2"/>
      <c r="F24" s="2"/>
      <c r="G24" s="2">
        <v>10</v>
      </c>
      <c r="H24" s="2">
        <v>746</v>
      </c>
      <c r="I24" s="2">
        <v>13458.79</v>
      </c>
      <c r="J24" s="2"/>
      <c r="K24" s="2">
        <v>2419268</v>
      </c>
      <c r="L24" s="2"/>
      <c r="M24" s="2">
        <v>15740.22</v>
      </c>
      <c r="N24" s="2">
        <v>4601.26</v>
      </c>
      <c r="O24" s="2"/>
      <c r="P24" s="2"/>
      <c r="Q24" s="2">
        <v>1826</v>
      </c>
      <c r="R24" s="2">
        <v>60</v>
      </c>
      <c r="S24" s="2">
        <v>898474.83000000007</v>
      </c>
      <c r="T24" s="2">
        <v>1902.5</v>
      </c>
      <c r="U24" s="2"/>
      <c r="V24" s="2"/>
      <c r="W24" s="2"/>
      <c r="X24" s="2">
        <v>1033059.2899999999</v>
      </c>
      <c r="Y24" s="2"/>
      <c r="Z24" s="2"/>
      <c r="AA24" s="2"/>
      <c r="AB24" s="2"/>
      <c r="AC24" s="2">
        <v>9</v>
      </c>
      <c r="AD24" s="2"/>
      <c r="AE24" s="2"/>
      <c r="AF24" s="2">
        <v>1708.9599999999998</v>
      </c>
      <c r="AG24" s="2"/>
      <c r="AH24" s="2">
        <v>791064.34</v>
      </c>
      <c r="AI24" s="2">
        <v>229448.36999999997</v>
      </c>
      <c r="AJ24" s="2"/>
      <c r="AK24" s="2">
        <v>390.5</v>
      </c>
      <c r="AL24" s="2"/>
      <c r="AM24" s="2">
        <v>204565.97999999998</v>
      </c>
      <c r="AN24" s="23">
        <f t="shared" si="0"/>
        <v>5616334.0399999991</v>
      </c>
      <c r="AO24" s="14">
        <v>21</v>
      </c>
      <c r="AP24" s="15" t="s">
        <v>14</v>
      </c>
    </row>
    <row r="25" spans="1:42" x14ac:dyDescent="0.25">
      <c r="A25" s="14">
        <v>22</v>
      </c>
      <c r="B25" s="15" t="s">
        <v>15</v>
      </c>
      <c r="C25" s="2">
        <v>12382</v>
      </c>
      <c r="D25" s="2">
        <v>124345.8</v>
      </c>
      <c r="E25" s="2"/>
      <c r="F25" s="2">
        <v>263974.08999999997</v>
      </c>
      <c r="G25" s="2">
        <v>230149.24</v>
      </c>
      <c r="H25" s="2">
        <v>708441</v>
      </c>
      <c r="I25" s="2">
        <v>209673.25</v>
      </c>
      <c r="J25" s="2"/>
      <c r="K25" s="2">
        <v>32435110.530000001</v>
      </c>
      <c r="L25" s="2"/>
      <c r="M25" s="2">
        <v>504067.51999999996</v>
      </c>
      <c r="N25" s="2">
        <v>2784533.36</v>
      </c>
      <c r="O25" s="2"/>
      <c r="P25" s="2"/>
      <c r="Q25" s="2">
        <v>148407.5</v>
      </c>
      <c r="R25" s="2">
        <v>205970.46000000002</v>
      </c>
      <c r="S25" s="2">
        <v>11753954.520000003</v>
      </c>
      <c r="T25" s="2">
        <v>1143402.5799999998</v>
      </c>
      <c r="U25" s="2"/>
      <c r="V25" s="2">
        <v>24</v>
      </c>
      <c r="W25" s="2">
        <v>493226.27999999991</v>
      </c>
      <c r="X25" s="2">
        <v>3895042.1200000006</v>
      </c>
      <c r="Y25" s="2">
        <v>98722.32</v>
      </c>
      <c r="Z25" s="2"/>
      <c r="AA25" s="2"/>
      <c r="AB25" s="2"/>
      <c r="AC25" s="2">
        <v>265564.59999999998</v>
      </c>
      <c r="AD25" s="2"/>
      <c r="AE25" s="2">
        <v>31067.559999999998</v>
      </c>
      <c r="AF25" s="2">
        <v>1200901.93</v>
      </c>
      <c r="AG25" s="2"/>
      <c r="AH25" s="2">
        <v>8520400.25</v>
      </c>
      <c r="AI25" s="2">
        <v>3325588.64</v>
      </c>
      <c r="AJ25" s="2"/>
      <c r="AK25" s="2">
        <v>1371014.9500000004</v>
      </c>
      <c r="AL25" s="2">
        <v>15073.5</v>
      </c>
      <c r="AM25" s="2">
        <v>4144086.5499999993</v>
      </c>
      <c r="AN25" s="23">
        <f t="shared" si="0"/>
        <v>73885124.550000012</v>
      </c>
      <c r="AO25" s="14">
        <v>22</v>
      </c>
      <c r="AP25" s="15" t="s">
        <v>15</v>
      </c>
    </row>
    <row r="26" spans="1:42" x14ac:dyDescent="0.25">
      <c r="A26" s="14">
        <v>23</v>
      </c>
      <c r="B26" s="15" t="s">
        <v>16</v>
      </c>
      <c r="C26" s="2"/>
      <c r="D26" s="2"/>
      <c r="E26" s="2"/>
      <c r="F26" s="2">
        <v>465915.86000000004</v>
      </c>
      <c r="G26" s="2"/>
      <c r="H26" s="2"/>
      <c r="I26" s="2"/>
      <c r="J26" s="2"/>
      <c r="K26" s="2">
        <v>641266.5</v>
      </c>
      <c r="L26" s="2"/>
      <c r="M26" s="2"/>
      <c r="N26" s="2"/>
      <c r="O26" s="2"/>
      <c r="P26" s="2"/>
      <c r="Q26" s="2"/>
      <c r="R26" s="2"/>
      <c r="S26" s="2">
        <v>45467</v>
      </c>
      <c r="T26" s="2"/>
      <c r="U26" s="2"/>
      <c r="V26" s="2"/>
      <c r="W26" s="2"/>
      <c r="X26" s="2">
        <v>2313.2000000000003</v>
      </c>
      <c r="Y26" s="2"/>
      <c r="Z26" s="2"/>
      <c r="AA26" s="2">
        <v>7045.43</v>
      </c>
      <c r="AB26" s="2"/>
      <c r="AC26" s="2"/>
      <c r="AD26" s="2"/>
      <c r="AE26" s="2"/>
      <c r="AF26" s="2"/>
      <c r="AG26" s="2"/>
      <c r="AH26" s="2">
        <v>708</v>
      </c>
      <c r="AI26" s="2">
        <v>8811.1</v>
      </c>
      <c r="AJ26" s="2">
        <v>75571.839999999997</v>
      </c>
      <c r="AK26" s="2"/>
      <c r="AL26" s="2"/>
      <c r="AM26" s="2">
        <v>1950092.25</v>
      </c>
      <c r="AN26" s="23">
        <f t="shared" si="0"/>
        <v>3197191.18</v>
      </c>
      <c r="AO26" s="14">
        <v>23</v>
      </c>
      <c r="AP26" s="15" t="s">
        <v>16</v>
      </c>
    </row>
    <row r="27" spans="1:42" x14ac:dyDescent="0.25">
      <c r="A27" s="14">
        <v>24</v>
      </c>
      <c r="B27" s="15" t="s">
        <v>17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>
        <v>161</v>
      </c>
      <c r="AN27" s="23">
        <f t="shared" si="0"/>
        <v>161</v>
      </c>
      <c r="AO27" s="14">
        <v>24</v>
      </c>
      <c r="AP27" s="15" t="s">
        <v>17</v>
      </c>
    </row>
    <row r="28" spans="1:42" x14ac:dyDescent="0.25">
      <c r="A28" s="14">
        <v>25</v>
      </c>
      <c r="B28" s="15" t="s">
        <v>18</v>
      </c>
      <c r="C28" s="2"/>
      <c r="D28" s="2"/>
      <c r="E28" s="2"/>
      <c r="F28" s="2">
        <v>54351.53</v>
      </c>
      <c r="G28" s="2"/>
      <c r="H28" s="2"/>
      <c r="I28" s="2"/>
      <c r="J28" s="2"/>
      <c r="K28" s="2">
        <v>6161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>
        <v>2121.4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>
        <v>461734.04000000004</v>
      </c>
      <c r="AN28" s="23">
        <f t="shared" si="0"/>
        <v>524367.97000000009</v>
      </c>
      <c r="AO28" s="14">
        <v>25</v>
      </c>
      <c r="AP28" s="15" t="s">
        <v>18</v>
      </c>
    </row>
    <row r="29" spans="1:42" x14ac:dyDescent="0.25">
      <c r="A29" s="14">
        <v>26</v>
      </c>
      <c r="B29" s="15" t="s">
        <v>36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3">
        <v>0</v>
      </c>
      <c r="AO29" s="14">
        <v>26</v>
      </c>
      <c r="AP29" s="15" t="s">
        <v>36</v>
      </c>
    </row>
    <row r="30" spans="1:42" x14ac:dyDescent="0.25">
      <c r="A30" s="14">
        <v>27</v>
      </c>
      <c r="B30" s="15" t="s">
        <v>27</v>
      </c>
      <c r="C30" s="2"/>
      <c r="D30" s="2"/>
      <c r="E30" s="2"/>
      <c r="F30" s="2">
        <v>174.5</v>
      </c>
      <c r="G30" s="2">
        <v>1876</v>
      </c>
      <c r="H30" s="2">
        <v>252</v>
      </c>
      <c r="I30" s="2">
        <v>5</v>
      </c>
      <c r="J30" s="2"/>
      <c r="K30" s="2">
        <v>1837833.07</v>
      </c>
      <c r="L30" s="2"/>
      <c r="M30" s="2">
        <v>2353.3000000000002</v>
      </c>
      <c r="N30" s="2">
        <v>60814.65</v>
      </c>
      <c r="O30" s="2"/>
      <c r="P30" s="2"/>
      <c r="Q30" s="2">
        <v>1070</v>
      </c>
      <c r="R30" s="2">
        <v>15662.700000000003</v>
      </c>
      <c r="S30" s="2">
        <v>481317.32</v>
      </c>
      <c r="T30" s="2">
        <v>3441</v>
      </c>
      <c r="U30" s="2"/>
      <c r="V30" s="2"/>
      <c r="W30" s="2">
        <v>13</v>
      </c>
      <c r="X30" s="2">
        <v>885576.67000000016</v>
      </c>
      <c r="Y30" s="2"/>
      <c r="Z30" s="2"/>
      <c r="AA30" s="2"/>
      <c r="AB30" s="2"/>
      <c r="AC30" s="2"/>
      <c r="AD30" s="2"/>
      <c r="AE30" s="2"/>
      <c r="AF30" s="2"/>
      <c r="AG30" s="2"/>
      <c r="AH30" s="2">
        <v>363878.00000000006</v>
      </c>
      <c r="AI30" s="2">
        <v>346991.62</v>
      </c>
      <c r="AJ30" s="2"/>
      <c r="AK30" s="2">
        <v>12790.4</v>
      </c>
      <c r="AL30" s="2"/>
      <c r="AM30" s="2">
        <v>343515.01000000007</v>
      </c>
      <c r="AN30" s="23">
        <f>SUM(C30:AM30)</f>
        <v>4357564.24</v>
      </c>
      <c r="AO30" s="14">
        <v>27</v>
      </c>
      <c r="AP30" s="15" t="s">
        <v>27</v>
      </c>
    </row>
    <row r="31" spans="1:42" x14ac:dyDescent="0.25">
      <c r="A31" s="14">
        <v>28</v>
      </c>
      <c r="B31" s="15" t="s">
        <v>43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3">
        <v>0</v>
      </c>
      <c r="AO31" s="14">
        <v>28</v>
      </c>
      <c r="AP31" s="15" t="s">
        <v>43</v>
      </c>
    </row>
    <row r="32" spans="1:42" x14ac:dyDescent="0.25">
      <c r="A32" s="14">
        <v>29</v>
      </c>
      <c r="B32" s="15" t="s">
        <v>19</v>
      </c>
      <c r="C32" s="2"/>
      <c r="D32" s="2"/>
      <c r="E32" s="2"/>
      <c r="F32" s="2"/>
      <c r="G32" s="2"/>
      <c r="H32" s="2"/>
      <c r="I32" s="2"/>
      <c r="J32" s="2"/>
      <c r="K32" s="2">
        <v>744683.81</v>
      </c>
      <c r="L32" s="2"/>
      <c r="M32" s="2">
        <v>132</v>
      </c>
      <c r="N32" s="2">
        <v>109.44</v>
      </c>
      <c r="O32" s="2"/>
      <c r="P32" s="2"/>
      <c r="Q32" s="2">
        <v>1346</v>
      </c>
      <c r="R32" s="2"/>
      <c r="S32" s="2">
        <v>114078.12</v>
      </c>
      <c r="T32" s="2"/>
      <c r="U32" s="2"/>
      <c r="V32" s="2"/>
      <c r="W32" s="2"/>
      <c r="X32" s="2">
        <v>149627.88999999998</v>
      </c>
      <c r="Y32" s="2"/>
      <c r="Z32" s="2"/>
      <c r="AA32" s="2"/>
      <c r="AB32" s="2"/>
      <c r="AC32" s="2"/>
      <c r="AD32" s="2"/>
      <c r="AE32" s="2"/>
      <c r="AF32" s="2">
        <v>860.36</v>
      </c>
      <c r="AG32" s="2"/>
      <c r="AH32" s="2"/>
      <c r="AI32" s="2">
        <v>46401.999999999993</v>
      </c>
      <c r="AJ32" s="2"/>
      <c r="AK32" s="2"/>
      <c r="AL32" s="2"/>
      <c r="AM32" s="2">
        <v>74788.639999999999</v>
      </c>
      <c r="AN32" s="23">
        <f t="shared" ref="AN32:AN41" si="1">SUM(C32:AM32)</f>
        <v>1132028.2599999998</v>
      </c>
      <c r="AO32" s="14">
        <v>29</v>
      </c>
      <c r="AP32" s="15" t="s">
        <v>19</v>
      </c>
    </row>
    <row r="33" spans="1:42" x14ac:dyDescent="0.25">
      <c r="A33" s="14">
        <v>30</v>
      </c>
      <c r="B33" s="15" t="s">
        <v>20</v>
      </c>
      <c r="C33" s="2"/>
      <c r="D33" s="2"/>
      <c r="E33" s="2"/>
      <c r="F33" s="2">
        <v>155610.34999999998</v>
      </c>
      <c r="G33" s="2">
        <v>268</v>
      </c>
      <c r="H33" s="2">
        <v>1887.4</v>
      </c>
      <c r="I33" s="2"/>
      <c r="J33" s="2"/>
      <c r="K33" s="2">
        <v>905631.0199999999</v>
      </c>
      <c r="L33" s="2"/>
      <c r="M33" s="2">
        <v>2809.1000000000004</v>
      </c>
      <c r="N33" s="2">
        <v>137075.79999999999</v>
      </c>
      <c r="O33" s="2"/>
      <c r="P33" s="2"/>
      <c r="Q33" s="2">
        <v>210.5</v>
      </c>
      <c r="R33" s="2">
        <v>7</v>
      </c>
      <c r="S33" s="2">
        <v>1002861.51</v>
      </c>
      <c r="T33" s="2">
        <v>2118.1799999999998</v>
      </c>
      <c r="U33" s="2"/>
      <c r="V33" s="2"/>
      <c r="W33" s="2">
        <v>6149.17</v>
      </c>
      <c r="X33" s="2">
        <v>1499578.8900000001</v>
      </c>
      <c r="Y33" s="2"/>
      <c r="Z33" s="2"/>
      <c r="AA33" s="2"/>
      <c r="AB33" s="2"/>
      <c r="AC33" s="2">
        <v>287</v>
      </c>
      <c r="AD33" s="2"/>
      <c r="AE33" s="2">
        <v>182</v>
      </c>
      <c r="AF33" s="2">
        <v>113</v>
      </c>
      <c r="AG33" s="2"/>
      <c r="AH33" s="2">
        <v>178702.27999999997</v>
      </c>
      <c r="AI33" s="2">
        <v>117945.56999999999</v>
      </c>
      <c r="AJ33" s="2"/>
      <c r="AK33" s="2">
        <v>33326.799999999996</v>
      </c>
      <c r="AL33" s="2">
        <v>1445</v>
      </c>
      <c r="AM33" s="2">
        <v>631353.84</v>
      </c>
      <c r="AN33" s="23">
        <f t="shared" si="1"/>
        <v>4677562.4099999992</v>
      </c>
      <c r="AO33" s="14">
        <v>30</v>
      </c>
      <c r="AP33" s="15" t="s">
        <v>20</v>
      </c>
    </row>
    <row r="34" spans="1:42" x14ac:dyDescent="0.25">
      <c r="A34" s="14">
        <v>31</v>
      </c>
      <c r="B34" s="15" t="s">
        <v>28</v>
      </c>
      <c r="C34" s="2"/>
      <c r="D34" s="2"/>
      <c r="E34" s="2"/>
      <c r="F34" s="2"/>
      <c r="G34" s="2"/>
      <c r="H34" s="2"/>
      <c r="I34" s="2"/>
      <c r="J34" s="2"/>
      <c r="K34" s="2">
        <v>25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3">
        <f t="shared" si="1"/>
        <v>25</v>
      </c>
      <c r="AO34" s="14">
        <v>31</v>
      </c>
      <c r="AP34" s="15" t="s">
        <v>28</v>
      </c>
    </row>
    <row r="35" spans="1:42" x14ac:dyDescent="0.25">
      <c r="A35" s="14">
        <v>32</v>
      </c>
      <c r="B35" s="15" t="s">
        <v>21</v>
      </c>
      <c r="C35" s="2">
        <v>831840.45</v>
      </c>
      <c r="D35" s="2">
        <v>136327.99</v>
      </c>
      <c r="E35" s="2"/>
      <c r="F35" s="2">
        <v>465950.39</v>
      </c>
      <c r="G35" s="2">
        <v>113618.23000000001</v>
      </c>
      <c r="H35" s="2">
        <v>352457.65</v>
      </c>
      <c r="I35" s="2">
        <v>3774.8099999999995</v>
      </c>
      <c r="J35" s="2"/>
      <c r="K35" s="2">
        <v>13759329.600000001</v>
      </c>
      <c r="L35" s="2"/>
      <c r="M35" s="2">
        <v>56976.54</v>
      </c>
      <c r="N35" s="2">
        <v>1845586.46</v>
      </c>
      <c r="O35" s="2"/>
      <c r="P35" s="2"/>
      <c r="Q35" s="2">
        <v>6539</v>
      </c>
      <c r="R35" s="2">
        <v>16582.2</v>
      </c>
      <c r="S35" s="2">
        <v>5322544.4800000004</v>
      </c>
      <c r="T35" s="2">
        <v>315460.73</v>
      </c>
      <c r="U35" s="2"/>
      <c r="V35" s="2">
        <v>117</v>
      </c>
      <c r="W35" s="2">
        <v>293851.81999999995</v>
      </c>
      <c r="X35" s="2">
        <v>7322668.7699999996</v>
      </c>
      <c r="Y35" s="2">
        <v>422</v>
      </c>
      <c r="Z35" s="2"/>
      <c r="AA35" s="2"/>
      <c r="AB35" s="2"/>
      <c r="AC35" s="2">
        <v>97207.489999999991</v>
      </c>
      <c r="AD35" s="2"/>
      <c r="AE35" s="2"/>
      <c r="AF35" s="2">
        <v>314818.36</v>
      </c>
      <c r="AG35" s="2"/>
      <c r="AH35" s="2">
        <v>1056730.0900000003</v>
      </c>
      <c r="AI35" s="2">
        <v>2312632.09</v>
      </c>
      <c r="AJ35" s="2">
        <v>270</v>
      </c>
      <c r="AK35" s="2">
        <v>300540.26</v>
      </c>
      <c r="AL35" s="2"/>
      <c r="AM35" s="2">
        <v>1907853.0300000003</v>
      </c>
      <c r="AN35" s="23">
        <f t="shared" si="1"/>
        <v>36834099.439999998</v>
      </c>
      <c r="AO35" s="14">
        <v>32</v>
      </c>
      <c r="AP35" s="15" t="s">
        <v>21</v>
      </c>
    </row>
    <row r="36" spans="1:42" x14ac:dyDescent="0.25">
      <c r="A36" s="14">
        <v>33</v>
      </c>
      <c r="B36" s="15" t="s">
        <v>42</v>
      </c>
      <c r="C36" s="2">
        <v>23620</v>
      </c>
      <c r="D36" s="2">
        <v>422494.16000000003</v>
      </c>
      <c r="E36" s="2"/>
      <c r="F36" s="2">
        <v>51849.53</v>
      </c>
      <c r="G36" s="2">
        <v>250657.33000000002</v>
      </c>
      <c r="H36" s="2">
        <v>421358.17000000004</v>
      </c>
      <c r="I36" s="2">
        <v>31480.82</v>
      </c>
      <c r="J36" s="2"/>
      <c r="K36" s="2">
        <v>9657080.6899999995</v>
      </c>
      <c r="L36" s="2"/>
      <c r="M36" s="2">
        <v>180339.74</v>
      </c>
      <c r="N36" s="2">
        <v>2032474.2200000002</v>
      </c>
      <c r="O36" s="2"/>
      <c r="P36" s="2"/>
      <c r="Q36" s="2">
        <v>14073.5</v>
      </c>
      <c r="R36" s="2">
        <v>68076.59</v>
      </c>
      <c r="S36" s="2">
        <v>2564894.1500000004</v>
      </c>
      <c r="T36" s="2">
        <v>267775.81999999995</v>
      </c>
      <c r="U36" s="2"/>
      <c r="V36" s="2">
        <v>19</v>
      </c>
      <c r="W36" s="2">
        <v>188539.66</v>
      </c>
      <c r="X36" s="2">
        <v>5325846.41</v>
      </c>
      <c r="Y36" s="2">
        <v>82707.399999999994</v>
      </c>
      <c r="Z36" s="2"/>
      <c r="AA36" s="2"/>
      <c r="AB36" s="2"/>
      <c r="AC36" s="2">
        <v>28505.72</v>
      </c>
      <c r="AD36" s="2"/>
      <c r="AE36" s="2"/>
      <c r="AF36" s="2">
        <v>965510.24999999977</v>
      </c>
      <c r="AG36" s="2"/>
      <c r="AH36" s="2">
        <v>2873072.81</v>
      </c>
      <c r="AI36" s="2"/>
      <c r="AJ36" s="2">
        <v>1</v>
      </c>
      <c r="AK36" s="2">
        <v>555502.06999999995</v>
      </c>
      <c r="AL36" s="2">
        <v>1465.9</v>
      </c>
      <c r="AM36" s="2">
        <v>2109288.0699999998</v>
      </c>
      <c r="AN36" s="23">
        <f t="shared" si="1"/>
        <v>28116633.009999994</v>
      </c>
      <c r="AO36" s="14">
        <v>33</v>
      </c>
      <c r="AP36" s="15" t="s">
        <v>42</v>
      </c>
    </row>
    <row r="37" spans="1:42" x14ac:dyDescent="0.25">
      <c r="A37" s="14">
        <v>34</v>
      </c>
      <c r="B37" s="15" t="s">
        <v>22</v>
      </c>
      <c r="C37" s="2"/>
      <c r="D37" s="2"/>
      <c r="E37" s="2"/>
      <c r="F37" s="2">
        <v>259335.26</v>
      </c>
      <c r="G37" s="2"/>
      <c r="H37" s="2"/>
      <c r="I37" s="2"/>
      <c r="J37" s="2"/>
      <c r="K37" s="2">
        <v>243255.15</v>
      </c>
      <c r="L37" s="2"/>
      <c r="M37" s="2"/>
      <c r="N37" s="2"/>
      <c r="O37" s="2"/>
      <c r="P37" s="2"/>
      <c r="Q37" s="2"/>
      <c r="R37" s="2"/>
      <c r="S37" s="2">
        <v>32774.900000000009</v>
      </c>
      <c r="T37" s="2"/>
      <c r="U37" s="2"/>
      <c r="V37" s="2"/>
      <c r="W37" s="2"/>
      <c r="X37" s="2"/>
      <c r="Y37" s="2">
        <v>6510.6399999999994</v>
      </c>
      <c r="Z37" s="2"/>
      <c r="AA37" s="2"/>
      <c r="AB37" s="2"/>
      <c r="AC37" s="2"/>
      <c r="AD37" s="2"/>
      <c r="AE37" s="2"/>
      <c r="AF37" s="2"/>
      <c r="AG37" s="2"/>
      <c r="AH37" s="2">
        <v>9502</v>
      </c>
      <c r="AI37" s="2">
        <v>123</v>
      </c>
      <c r="AJ37" s="2"/>
      <c r="AK37" s="2"/>
      <c r="AL37" s="2"/>
      <c r="AM37" s="2">
        <v>2358795.1700000004</v>
      </c>
      <c r="AN37" s="23">
        <f t="shared" si="1"/>
        <v>2910296.1200000006</v>
      </c>
      <c r="AO37" s="14">
        <v>34</v>
      </c>
      <c r="AP37" s="15" t="s">
        <v>22</v>
      </c>
    </row>
    <row r="38" spans="1:42" x14ac:dyDescent="0.25">
      <c r="A38" s="14">
        <v>35</v>
      </c>
      <c r="B38" s="15" t="s">
        <v>23</v>
      </c>
      <c r="C38" s="2"/>
      <c r="D38" s="2"/>
      <c r="E38" s="2"/>
      <c r="F38" s="2">
        <v>914</v>
      </c>
      <c r="G38" s="2">
        <v>21101.719999999998</v>
      </c>
      <c r="H38" s="2">
        <v>16798.77</v>
      </c>
      <c r="I38" s="2">
        <v>598.93999999999994</v>
      </c>
      <c r="J38" s="2"/>
      <c r="K38" s="2">
        <v>3114609.8400000003</v>
      </c>
      <c r="L38" s="2"/>
      <c r="M38" s="2">
        <v>13028.57</v>
      </c>
      <c r="N38" s="2">
        <v>488183.69</v>
      </c>
      <c r="O38" s="2"/>
      <c r="P38" s="2"/>
      <c r="Q38" s="2">
        <v>554</v>
      </c>
      <c r="R38" s="2">
        <v>8860.99</v>
      </c>
      <c r="S38" s="2">
        <v>1897249.3800000004</v>
      </c>
      <c r="T38" s="2">
        <v>526</v>
      </c>
      <c r="U38" s="2"/>
      <c r="V38" s="2"/>
      <c r="W38" s="2">
        <v>4188.5599999999995</v>
      </c>
      <c r="X38" s="2">
        <v>2904328.939999999</v>
      </c>
      <c r="Y38" s="2"/>
      <c r="Z38" s="2"/>
      <c r="AA38" s="2"/>
      <c r="AB38" s="2"/>
      <c r="AC38" s="2">
        <v>337</v>
      </c>
      <c r="AD38" s="2"/>
      <c r="AE38" s="2"/>
      <c r="AF38" s="2">
        <v>70239.889999999985</v>
      </c>
      <c r="AG38" s="2"/>
      <c r="AH38" s="2">
        <v>317769.55000000005</v>
      </c>
      <c r="AI38" s="2">
        <v>352716.67999999993</v>
      </c>
      <c r="AJ38" s="2"/>
      <c r="AK38" s="2">
        <v>19544.849999999999</v>
      </c>
      <c r="AL38" s="2">
        <v>1191.5999999999999</v>
      </c>
      <c r="AM38" s="2">
        <v>645628.15999999992</v>
      </c>
      <c r="AN38" s="23">
        <f t="shared" si="1"/>
        <v>9878371.129999999</v>
      </c>
      <c r="AO38" s="14">
        <v>35</v>
      </c>
      <c r="AP38" s="15" t="s">
        <v>23</v>
      </c>
    </row>
    <row r="39" spans="1:42" x14ac:dyDescent="0.25">
      <c r="A39" s="14">
        <v>36</v>
      </c>
      <c r="B39" s="15" t="s">
        <v>24</v>
      </c>
      <c r="C39" s="2"/>
      <c r="D39" s="2"/>
      <c r="E39" s="2"/>
      <c r="F39" s="2"/>
      <c r="G39" s="2"/>
      <c r="H39" s="2"/>
      <c r="I39" s="2"/>
      <c r="J39" s="2"/>
      <c r="K39" s="2">
        <v>156083.11000000002</v>
      </c>
      <c r="L39" s="2"/>
      <c r="M39" s="2"/>
      <c r="N39" s="2">
        <v>881.02</v>
      </c>
      <c r="O39" s="2"/>
      <c r="P39" s="2"/>
      <c r="Q39" s="2"/>
      <c r="R39" s="2"/>
      <c r="S39" s="2">
        <v>61899.759999999995</v>
      </c>
      <c r="T39" s="2"/>
      <c r="U39" s="2"/>
      <c r="V39" s="2"/>
      <c r="W39" s="2"/>
      <c r="X39" s="2">
        <v>84134.739999999991</v>
      </c>
      <c r="Y39" s="2"/>
      <c r="Z39" s="2"/>
      <c r="AA39" s="2"/>
      <c r="AB39" s="2"/>
      <c r="AC39" s="2"/>
      <c r="AD39" s="2"/>
      <c r="AE39" s="2"/>
      <c r="AF39" s="2">
        <v>1167.24</v>
      </c>
      <c r="AG39" s="2"/>
      <c r="AH39" s="2"/>
      <c r="AI39" s="2">
        <v>5941</v>
      </c>
      <c r="AJ39" s="2"/>
      <c r="AK39" s="2">
        <v>4508</v>
      </c>
      <c r="AL39" s="2"/>
      <c r="AM39" s="2">
        <v>7352.2000000000007</v>
      </c>
      <c r="AN39" s="23">
        <f t="shared" si="1"/>
        <v>321967.07</v>
      </c>
      <c r="AO39" s="14">
        <v>36</v>
      </c>
      <c r="AP39" s="15" t="s">
        <v>24</v>
      </c>
    </row>
    <row r="40" spans="1:42" x14ac:dyDescent="0.25">
      <c r="A40" s="14">
        <v>37</v>
      </c>
      <c r="B40" s="15" t="s">
        <v>25</v>
      </c>
      <c r="C40" s="2">
        <v>471698.91999999993</v>
      </c>
      <c r="D40" s="2">
        <v>1084759.2000000002</v>
      </c>
      <c r="E40" s="2"/>
      <c r="F40" s="2">
        <v>1220416.5299999998</v>
      </c>
      <c r="G40" s="2">
        <v>291350.3</v>
      </c>
      <c r="H40" s="2">
        <v>330039.46999999997</v>
      </c>
      <c r="I40" s="2">
        <v>45187.85</v>
      </c>
      <c r="J40" s="2"/>
      <c r="K40" s="2">
        <v>13010546.119999997</v>
      </c>
      <c r="L40" s="2"/>
      <c r="M40" s="2">
        <v>97608.66</v>
      </c>
      <c r="N40" s="2">
        <v>1712177.6600000001</v>
      </c>
      <c r="O40" s="2"/>
      <c r="P40" s="2"/>
      <c r="Q40" s="2">
        <v>14305</v>
      </c>
      <c r="R40" s="2">
        <v>32130.400000000001</v>
      </c>
      <c r="S40" s="2">
        <v>6213665.0899999989</v>
      </c>
      <c r="T40" s="2">
        <v>97520.260000000009</v>
      </c>
      <c r="U40" s="2"/>
      <c r="V40" s="2">
        <v>272</v>
      </c>
      <c r="W40" s="2">
        <v>193941.62999999995</v>
      </c>
      <c r="X40" s="2">
        <v>6413865.0699999994</v>
      </c>
      <c r="Y40" s="2">
        <v>232425.46</v>
      </c>
      <c r="Z40" s="2"/>
      <c r="AA40" s="2">
        <v>100132.32999999997</v>
      </c>
      <c r="AB40" s="2"/>
      <c r="AC40" s="2">
        <v>434899.31</v>
      </c>
      <c r="AD40" s="2"/>
      <c r="AE40" s="2">
        <v>7718.3200000000006</v>
      </c>
      <c r="AF40" s="2">
        <v>1558163.7599999998</v>
      </c>
      <c r="AG40" s="2"/>
      <c r="AH40" s="2">
        <v>5373256.8200000003</v>
      </c>
      <c r="AI40" s="2">
        <v>2176376.96</v>
      </c>
      <c r="AJ40" s="2">
        <v>204049.14999999997</v>
      </c>
      <c r="AK40" s="2">
        <v>940614.89999999991</v>
      </c>
      <c r="AL40" s="2">
        <v>4199.3</v>
      </c>
      <c r="AM40" s="2">
        <v>1128836.8899999999</v>
      </c>
      <c r="AN40" s="23">
        <f t="shared" si="1"/>
        <v>43390157.359999992</v>
      </c>
      <c r="AO40" s="14">
        <v>37</v>
      </c>
      <c r="AP40" s="15" t="s">
        <v>25</v>
      </c>
    </row>
    <row r="41" spans="1:42" x14ac:dyDescent="0.25">
      <c r="A41" s="18"/>
      <c r="B41" s="19" t="s">
        <v>33</v>
      </c>
      <c r="C41" s="17">
        <f>SUM(C4:C40)</f>
        <v>1514603.46</v>
      </c>
      <c r="D41" s="17">
        <f>SUM(D4:D40)</f>
        <v>2987257.83</v>
      </c>
      <c r="E41" s="17">
        <v>0</v>
      </c>
      <c r="F41" s="17">
        <f>SUM(F4:F40)</f>
        <v>4841167.5399999991</v>
      </c>
      <c r="G41" s="17">
        <f>SUM(G4:G40)</f>
        <v>3062477.8600000003</v>
      </c>
      <c r="H41" s="17">
        <f>SUM(H4:H40)</f>
        <v>4380751.419999999</v>
      </c>
      <c r="I41" s="17">
        <f>SUM(I4:I40)</f>
        <v>762899.32</v>
      </c>
      <c r="J41" s="17">
        <v>0</v>
      </c>
      <c r="K41" s="17">
        <f>SUM(K4:K40)</f>
        <v>130332249.29999998</v>
      </c>
      <c r="L41" s="17">
        <v>0</v>
      </c>
      <c r="M41" s="17">
        <f>SUM(M4:M40)</f>
        <v>2295691.5399999996</v>
      </c>
      <c r="N41" s="17">
        <f>SUM(N4:N40)</f>
        <v>22412124.423122</v>
      </c>
      <c r="O41" s="17">
        <v>0</v>
      </c>
      <c r="P41" s="17">
        <v>0</v>
      </c>
      <c r="Q41" s="17">
        <f>SUM(Q4:Q40)</f>
        <v>2371544.2400000002</v>
      </c>
      <c r="R41" s="17">
        <f>SUM(R4:R40)</f>
        <v>1092332.94</v>
      </c>
      <c r="S41" s="17">
        <f>SUM(S4:S40)</f>
        <v>60318313.059999995</v>
      </c>
      <c r="T41" s="17">
        <f>SUM(T4:T40)</f>
        <v>3457812.3</v>
      </c>
      <c r="U41" s="17">
        <v>0</v>
      </c>
      <c r="V41" s="17">
        <f>SUM(V4:V40)</f>
        <v>103262.14999999998</v>
      </c>
      <c r="W41" s="17">
        <f>SUM(W4:W40)</f>
        <v>2247490.6999999997</v>
      </c>
      <c r="X41" s="17">
        <f>SUM(X4:X40)</f>
        <v>77949989.196666658</v>
      </c>
      <c r="Y41" s="17">
        <f>SUM(Y4:Y40)</f>
        <v>1577532.7899999998</v>
      </c>
      <c r="Z41" s="17">
        <v>0</v>
      </c>
      <c r="AA41" s="17">
        <f>SUM(AA4:AA40)</f>
        <v>107278.75999999998</v>
      </c>
      <c r="AB41" s="17">
        <v>0</v>
      </c>
      <c r="AC41" s="17">
        <f>SUM(AC4:AC40)</f>
        <v>1343308.44</v>
      </c>
      <c r="AD41" s="17">
        <v>0</v>
      </c>
      <c r="AE41" s="17">
        <f>SUM(AE4:AE40)</f>
        <v>664627.50999999989</v>
      </c>
      <c r="AF41" s="17">
        <f>SUM(AF4:AF40)</f>
        <v>6505710.3599999985</v>
      </c>
      <c r="AG41" s="17">
        <v>0</v>
      </c>
      <c r="AH41" s="17">
        <f t="shared" ref="AH41:AM41" si="2">SUM(AH4:AH40)</f>
        <v>45254771.680000007</v>
      </c>
      <c r="AI41" s="17">
        <f t="shared" si="2"/>
        <v>21268772.02</v>
      </c>
      <c r="AJ41" s="17">
        <f t="shared" si="2"/>
        <v>473701.65999999992</v>
      </c>
      <c r="AK41" s="17">
        <f t="shared" si="2"/>
        <v>6998498.1099999994</v>
      </c>
      <c r="AL41" s="17">
        <f t="shared" si="2"/>
        <v>204163.96999999997</v>
      </c>
      <c r="AM41" s="17">
        <f t="shared" si="2"/>
        <v>43247553.550000004</v>
      </c>
      <c r="AN41" s="17">
        <f t="shared" si="1"/>
        <v>447775886.1297887</v>
      </c>
      <c r="AO41" s="18"/>
      <c r="AP41" s="21" t="s">
        <v>26</v>
      </c>
    </row>
  </sheetData>
  <mergeCells count="3">
    <mergeCell ref="AO2:AP2"/>
    <mergeCell ref="A1:A3"/>
    <mergeCell ref="AO1:AP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2022-01-12T06:39:29Z</dcterms:modified>
</cp:coreProperties>
</file>